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ad\Desktop\"/>
    </mc:Choice>
  </mc:AlternateContent>
  <bookViews>
    <workbookView xWindow="240" yWindow="75" windowWidth="15120" windowHeight="7575" tabRatio="702"/>
  </bookViews>
  <sheets>
    <sheet name="NAMA PROGRAM" sheetId="7" r:id="rId1"/>
  </sheets>
  <definedNames>
    <definedName name="_xlnm.Print_Area" localSheetId="0">'NAMA PROGRAM'!$A$1:$M$58</definedName>
  </definedNames>
  <calcPr calcId="152511"/>
</workbook>
</file>

<file path=xl/calcChain.xml><?xml version="1.0" encoding="utf-8"?>
<calcChain xmlns="http://schemas.openxmlformats.org/spreadsheetml/2006/main">
  <c r="F45" i="7" l="1"/>
  <c r="G45" i="7"/>
  <c r="H45" i="7"/>
  <c r="I45" i="7"/>
  <c r="J45" i="7"/>
  <c r="K45" i="7"/>
  <c r="L45" i="7"/>
  <c r="M45" i="7"/>
  <c r="E45" i="7"/>
  <c r="M48" i="7" l="1"/>
  <c r="L48" i="7"/>
  <c r="K48" i="7"/>
  <c r="J48" i="7"/>
  <c r="I48" i="7"/>
  <c r="H48" i="7"/>
  <c r="G48" i="7"/>
  <c r="F48" i="7"/>
  <c r="E48" i="7"/>
  <c r="M44" i="7"/>
  <c r="L44" i="7"/>
  <c r="K44" i="7"/>
  <c r="J44" i="7"/>
  <c r="I44" i="7"/>
  <c r="H44" i="7"/>
  <c r="G44" i="7"/>
  <c r="F44" i="7"/>
  <c r="E44" i="7"/>
</calcChain>
</file>

<file path=xl/sharedStrings.xml><?xml version="1.0" encoding="utf-8"?>
<sst xmlns="http://schemas.openxmlformats.org/spreadsheetml/2006/main" count="67" uniqueCount="67">
  <si>
    <t>Bil.</t>
  </si>
  <si>
    <t>Kod</t>
  </si>
  <si>
    <t>Kredit</t>
  </si>
  <si>
    <t>K</t>
  </si>
  <si>
    <t>P</t>
  </si>
  <si>
    <t>CTPS</t>
  </si>
  <si>
    <t>CS</t>
  </si>
  <si>
    <t>TS</t>
  </si>
  <si>
    <t>EM</t>
  </si>
  <si>
    <t>LL</t>
  </si>
  <si>
    <t>ES</t>
  </si>
  <si>
    <t>LS</t>
  </si>
  <si>
    <t>PLO1</t>
  </si>
  <si>
    <t>PLO2</t>
  </si>
  <si>
    <t>PLO3</t>
  </si>
  <si>
    <t>PLO4</t>
  </si>
  <si>
    <t>PLO5</t>
  </si>
  <si>
    <t>PLO6</t>
  </si>
  <si>
    <t>PLO7</t>
  </si>
  <si>
    <t>PLO8</t>
  </si>
  <si>
    <t>PLO9</t>
  </si>
  <si>
    <t>WPA 5012</t>
  </si>
  <si>
    <t>Pengajian Malaysia</t>
  </si>
  <si>
    <t>WPP6043</t>
  </si>
  <si>
    <t>Profesionalisme Pekerjaan</t>
  </si>
  <si>
    <t>WMA5022
WMA5012</t>
  </si>
  <si>
    <t>Matematik Am I**</t>
  </si>
  <si>
    <t>WSA 5032
WSA5012</t>
  </si>
  <si>
    <t>Sains Am I*</t>
  </si>
  <si>
    <t>WKK 6052</t>
  </si>
  <si>
    <t>Kokurikulum</t>
  </si>
  <si>
    <t>WKP6063</t>
  </si>
  <si>
    <t>Keusahawanan</t>
  </si>
  <si>
    <t>WPI6012/
WPM6012</t>
  </si>
  <si>
    <t>Pengajian Islam**/
Pengajian Moral**</t>
  </si>
  <si>
    <t>WBC7032/WBA 7032</t>
  </si>
  <si>
    <t>Bahasa Cina I/ Bahasa Arab I
Bahasa Arab</t>
  </si>
  <si>
    <t>WMA6022
WMA6022</t>
  </si>
  <si>
    <t>Matematik Am II**</t>
  </si>
  <si>
    <t>WSA6032
WSA6022</t>
  </si>
  <si>
    <t>Sains Am II*</t>
  </si>
  <si>
    <t>WBC8022/ WBA 8022</t>
  </si>
  <si>
    <t>Bahasa Cina II/ Bahasa Arab II
Bahasa Arab</t>
  </si>
  <si>
    <t>WMA7012
WMA7032</t>
  </si>
  <si>
    <t>Matematik Am III**</t>
  </si>
  <si>
    <t>WSA7022
WSA7032</t>
  </si>
  <si>
    <t>Sains Am III*</t>
  </si>
  <si>
    <t>WEC8013</t>
  </si>
  <si>
    <t>English for Communication</t>
  </si>
  <si>
    <t>Modul Pendidikan Vokasional</t>
  </si>
  <si>
    <t>Industrial Training (OJT)</t>
  </si>
  <si>
    <t>OJT 80110</t>
  </si>
  <si>
    <t>On Job Training (OJT)</t>
  </si>
  <si>
    <t>Modul Pendidikan Umum</t>
  </si>
  <si>
    <t xml:space="preserve">   LAPORAN SEMAKAN PENCAPAIAN HASIL PEMBELAJARAN PROGRAM (PLORR)</t>
  </si>
  <si>
    <t>Kohort Pelajar Kemasukan Sesi/Semester:</t>
  </si>
  <si>
    <t>Pencapaian Berdasarkan PLO (%)</t>
  </si>
  <si>
    <t>Nama Kursus</t>
  </si>
  <si>
    <t>Pencapaian CLO Berdasarkan KPI (Pass/Fail)</t>
  </si>
  <si>
    <t>Pencapaian Purata (%)</t>
  </si>
  <si>
    <t>KPI (%):</t>
  </si>
  <si>
    <t xml:space="preserve">   KOLEJ VOKASIONAL………………………</t>
  </si>
  <si>
    <t>Pencapaian PLO Pelajar Diploma ….(NAMA PROGRAM)…</t>
  </si>
  <si>
    <t>RUMUSAN</t>
  </si>
  <si>
    <t>PELAPORAN PLO</t>
  </si>
  <si>
    <t>KENAL PASTI CLO YANG TIDAK MENCAPAI KPI</t>
  </si>
  <si>
    <t>CADANGAN PENAMBAHBAIKAN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</si>
</sst>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Arial"/>
    </font>
    <font>
      <b/>
      <sz val="8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4" fillId="0" borderId="19" xfId="0" applyFont="1" applyBorder="1" applyAlignment="1">
      <alignment horizontal="right" vertical="center"/>
    </xf>
    <xf numFmtId="0" fontId="4" fillId="5" borderId="2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top"/>
    </xf>
    <xf numFmtId="0" fontId="4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center"/>
    </xf>
    <xf numFmtId="0" fontId="4" fillId="6" borderId="22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vertical="center"/>
    </xf>
    <xf numFmtId="0" fontId="4" fillId="6" borderId="23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5" borderId="0" xfId="0" applyFont="1" applyFill="1" applyBorder="1"/>
    <xf numFmtId="0" fontId="4" fillId="5" borderId="20" xfId="0" applyFont="1" applyFill="1" applyBorder="1"/>
    <xf numFmtId="0" fontId="4" fillId="6" borderId="35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vertical="top"/>
    </xf>
    <xf numFmtId="0" fontId="3" fillId="4" borderId="28" xfId="0" applyFont="1" applyFill="1" applyBorder="1" applyAlignment="1">
      <alignment vertical="top"/>
    </xf>
    <xf numFmtId="0" fontId="3" fillId="4" borderId="37" xfId="0" applyFont="1" applyFill="1" applyBorder="1" applyAlignment="1">
      <alignment vertical="top"/>
    </xf>
    <xf numFmtId="0" fontId="4" fillId="0" borderId="39" xfId="0" applyFont="1" applyBorder="1" applyAlignment="1">
      <alignment horizontal="right" vertical="top"/>
    </xf>
    <xf numFmtId="0" fontId="4" fillId="0" borderId="3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top"/>
    </xf>
    <xf numFmtId="0" fontId="4" fillId="0" borderId="19" xfId="0" applyFont="1" applyFill="1" applyBorder="1" applyAlignment="1">
      <alignment horizontal="right" vertical="top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0" borderId="4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 applyProtection="1">
      <alignment horizontal="left"/>
      <protection hidden="1"/>
    </xf>
    <xf numFmtId="0" fontId="4" fillId="0" borderId="32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2" fontId="4" fillId="5" borderId="20" xfId="0" applyNumberFormat="1" applyFont="1" applyFill="1" applyBorder="1" applyAlignment="1">
      <alignment horizontal="center" vertical="center"/>
    </xf>
    <xf numFmtId="2" fontId="4" fillId="5" borderId="21" xfId="0" applyNumberFormat="1" applyFont="1" applyFill="1" applyBorder="1" applyAlignment="1">
      <alignment horizontal="center" vertical="center"/>
    </xf>
    <xf numFmtId="2" fontId="4" fillId="6" borderId="11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2" fontId="4" fillId="6" borderId="35" xfId="0" applyNumberFormat="1" applyFont="1" applyFill="1" applyBorder="1" applyAlignment="1">
      <alignment horizontal="center" vertical="center"/>
    </xf>
    <xf numFmtId="2" fontId="4" fillId="6" borderId="36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3" fillId="3" borderId="39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" fillId="3" borderId="46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8" borderId="19" xfId="0" applyFont="1" applyFill="1" applyBorder="1" applyAlignment="1">
      <alignment horizontal="right" vertical="top"/>
    </xf>
    <xf numFmtId="0" fontId="4" fillId="6" borderId="19" xfId="0" applyFont="1" applyFill="1" applyBorder="1" applyAlignment="1">
      <alignment horizontal="right" vertical="top"/>
    </xf>
    <xf numFmtId="0" fontId="4" fillId="6" borderId="7" xfId="0" applyFont="1" applyFill="1" applyBorder="1" applyAlignment="1">
      <alignment horizontal="right" vertical="top"/>
    </xf>
    <xf numFmtId="0" fontId="4" fillId="6" borderId="10" xfId="0" applyFont="1" applyFill="1" applyBorder="1" applyAlignment="1">
      <alignment horizontal="right" vertical="top"/>
    </xf>
    <xf numFmtId="2" fontId="4" fillId="6" borderId="20" xfId="0" applyNumberFormat="1" applyFont="1" applyFill="1" applyBorder="1" applyAlignment="1">
      <alignment horizontal="center" vertical="center"/>
    </xf>
    <xf numFmtId="2" fontId="4" fillId="6" borderId="11" xfId="0" applyNumberFormat="1" applyFont="1" applyFill="1" applyBorder="1" applyAlignment="1">
      <alignment horizontal="center"/>
    </xf>
    <xf numFmtId="2" fontId="4" fillId="6" borderId="20" xfId="0" applyNumberFormat="1" applyFont="1" applyFill="1" applyBorder="1" applyAlignment="1">
      <alignment horizontal="center"/>
    </xf>
    <xf numFmtId="2" fontId="4" fillId="6" borderId="12" xfId="0" applyNumberFormat="1" applyFont="1" applyFill="1" applyBorder="1" applyAlignment="1">
      <alignment horizontal="center"/>
    </xf>
    <xf numFmtId="2" fontId="4" fillId="6" borderId="21" xfId="0" applyNumberFormat="1" applyFont="1" applyFill="1" applyBorder="1" applyAlignment="1">
      <alignment horizontal="center"/>
    </xf>
    <xf numFmtId="2" fontId="4" fillId="6" borderId="19" xfId="0" applyNumberFormat="1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vertical="center" wrapText="1"/>
    </xf>
    <xf numFmtId="0" fontId="4" fillId="6" borderId="24" xfId="0" applyFont="1" applyFill="1" applyBorder="1" applyAlignment="1">
      <alignment vertical="center"/>
    </xf>
    <xf numFmtId="2" fontId="4" fillId="6" borderId="21" xfId="0" applyNumberFormat="1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right" vertical="top"/>
    </xf>
    <xf numFmtId="0" fontId="4" fillId="6" borderId="35" xfId="0" applyFont="1" applyFill="1" applyBorder="1" applyAlignment="1">
      <alignment vertical="center" wrapText="1"/>
    </xf>
    <xf numFmtId="0" fontId="4" fillId="6" borderId="25" xfId="0" applyFont="1" applyFill="1" applyBorder="1" applyAlignment="1">
      <alignment horizontal="center" vertical="center" wrapText="1"/>
    </xf>
    <xf numFmtId="2" fontId="4" fillId="6" borderId="7" xfId="0" applyNumberFormat="1" applyFont="1" applyFill="1" applyBorder="1" applyAlignment="1">
      <alignment horizontal="center" vertical="center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9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43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4" borderId="29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top" wrapText="1"/>
    </xf>
    <xf numFmtId="0" fontId="3" fillId="4" borderId="28" xfId="0" applyFont="1" applyFill="1" applyBorder="1" applyAlignment="1">
      <alignment horizontal="left" vertical="top" wrapText="1"/>
    </xf>
    <xf numFmtId="0" fontId="3" fillId="4" borderId="37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5" xfId="0" applyFont="1" applyBorder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0" borderId="27" xfId="4" applyFont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37" xfId="4" applyFont="1" applyBorder="1" applyAlignment="1">
      <alignment horizontal="center"/>
    </xf>
    <xf numFmtId="0" fontId="4" fillId="0" borderId="48" xfId="4" applyFont="1" applyBorder="1" applyAlignment="1"/>
    <xf numFmtId="0" fontId="4" fillId="0" borderId="49" xfId="4" applyFont="1" applyBorder="1" applyAlignment="1"/>
    <xf numFmtId="0" fontId="4" fillId="0" borderId="49" xfId="4" applyFont="1" applyBorder="1" applyAlignment="1">
      <alignment horizontal="center"/>
    </xf>
    <xf numFmtId="0" fontId="4" fillId="0" borderId="50" xfId="4" applyFont="1" applyBorder="1" applyAlignment="1">
      <alignment horizontal="center"/>
    </xf>
    <xf numFmtId="0" fontId="4" fillId="0" borderId="51" xfId="4" applyFont="1" applyBorder="1" applyAlignment="1"/>
    <xf numFmtId="0" fontId="4" fillId="0" borderId="0" xfId="4" applyFont="1" applyBorder="1" applyAlignment="1"/>
    <xf numFmtId="0" fontId="4" fillId="0" borderId="0" xfId="4" applyFont="1" applyBorder="1" applyAlignment="1">
      <alignment horizontal="center"/>
    </xf>
    <xf numFmtId="0" fontId="4" fillId="0" borderId="47" xfId="4" applyFont="1" applyBorder="1" applyAlignment="1">
      <alignment horizontal="center"/>
    </xf>
    <xf numFmtId="0" fontId="4" fillId="0" borderId="51" xfId="4" applyFont="1" applyBorder="1" applyAlignment="1">
      <alignment horizontal="center"/>
    </xf>
    <xf numFmtId="0" fontId="4" fillId="0" borderId="52" xfId="4" applyFont="1" applyBorder="1" applyAlignment="1">
      <alignment horizontal="center"/>
    </xf>
    <xf numFmtId="0" fontId="4" fillId="0" borderId="53" xfId="4" applyFont="1" applyBorder="1" applyAlignment="1">
      <alignment horizontal="center"/>
    </xf>
    <xf numFmtId="0" fontId="4" fillId="0" borderId="41" xfId="4" applyFont="1" applyBorder="1" applyAlignment="1">
      <alignment horizontal="center"/>
    </xf>
    <xf numFmtId="0" fontId="7" fillId="7" borderId="42" xfId="0" applyFont="1" applyFill="1" applyBorder="1" applyAlignment="1">
      <alignment horizontal="center" vertical="center"/>
    </xf>
  </cellXfs>
  <cellStyles count="6">
    <cellStyle name="Comma 2" xfId="1"/>
    <cellStyle name="Normal" xfId="0" builtinId="0"/>
    <cellStyle name="Normal 2" xfId="2"/>
    <cellStyle name="Normal 2 2" xfId="4"/>
    <cellStyle name="Normal 3" xfId="3"/>
    <cellStyle name="Normal 4" xfId="5"/>
  </cellStyles>
  <dxfs count="0"/>
  <tableStyles count="0" defaultTableStyle="TableStyleMedium2" defaultPivotStyle="PivotStyleLight16"/>
  <colors>
    <mruColors>
      <color rgb="FF9999FF"/>
      <color rgb="FFCC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560377835468656E-2"/>
          <c:y val="7.9545748793164034E-2"/>
          <c:w val="0.91371263864952568"/>
          <c:h val="0.65909334714335921"/>
        </c:manualLayout>
      </c:layout>
      <c:barChart>
        <c:barDir val="col"/>
        <c:grouping val="clustered"/>
        <c:varyColors val="0"/>
        <c:ser>
          <c:idx val="0"/>
          <c:order val="0"/>
          <c:tx>
            <c:v>PLO</c:v>
          </c:tx>
          <c:spPr>
            <a:solidFill>
              <a:srgbClr val="9999FF"/>
            </a:solidFill>
            <a:ln w="12700">
              <a:solidFill>
                <a:sysClr val="windowText" lastClr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'NAMA PROGRAM'!$E$9:$M$9</c:f>
              <c:strCache>
                <c:ptCount val="9"/>
                <c:pt idx="0">
                  <c:v>PLO1</c:v>
                </c:pt>
                <c:pt idx="1">
                  <c:v>PLO2</c:v>
                </c:pt>
                <c:pt idx="2">
                  <c:v>PLO3</c:v>
                </c:pt>
                <c:pt idx="3">
                  <c:v>PLO4</c:v>
                </c:pt>
                <c:pt idx="4">
                  <c:v>PLO5</c:v>
                </c:pt>
                <c:pt idx="5">
                  <c:v>PLO6</c:v>
                </c:pt>
                <c:pt idx="6">
                  <c:v>PLO7</c:v>
                </c:pt>
                <c:pt idx="7">
                  <c:v>PLO8</c:v>
                </c:pt>
                <c:pt idx="8">
                  <c:v>PLO9</c:v>
                </c:pt>
              </c:strCache>
            </c:strRef>
          </c:cat>
          <c:val>
            <c:numRef>
              <c:f>'NAMA PROGRAM'!$E$44:$M$44</c:f>
              <c:numCache>
                <c:formatCode>0.00</c:formatCode>
                <c:ptCount val="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78-4845-AA91-A39723112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821144000"/>
        <c:axId val="-1821146176"/>
      </c:barChart>
      <c:lineChart>
        <c:grouping val="standard"/>
        <c:varyColors val="0"/>
        <c:ser>
          <c:idx val="1"/>
          <c:order val="1"/>
          <c:tx>
            <c:v>KPI</c:v>
          </c:tx>
          <c:spPr>
            <a:ln w="12700">
              <a:solidFill>
                <a:srgbClr val="FF0000"/>
              </a:solidFill>
              <a:prstDash val="lgDash"/>
            </a:ln>
          </c:spPr>
          <c:marker>
            <c:symbol val="none"/>
          </c:marker>
          <c:cat>
            <c:numRef>
              <c:f>'NAMA PROGRAM'!$E$48:$M$48</c:f>
              <c:numCache>
                <c:formatCode>General</c:formatCode>
                <c:ptCount val="9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</c:numCache>
            </c:numRef>
          </c:cat>
          <c:val>
            <c:numRef>
              <c:f>'NAMA PROGRAM'!$E$48:$M$48</c:f>
              <c:numCache>
                <c:formatCode>General</c:formatCode>
                <c:ptCount val="9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38-4E59-AED8-FC7256064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821136928"/>
        <c:axId val="-1821138016"/>
      </c:lineChart>
      <c:catAx>
        <c:axId val="-182114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US" b="1"/>
                  <a:t>Hasil Pembelajaran</a:t>
                </a:r>
                <a:r>
                  <a:rPr lang="en-US" b="1" baseline="0"/>
                  <a:t> Program (PLO)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8059187966810043"/>
              <c:y val="0.86363954505686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-182114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821146176"/>
        <c:scaling>
          <c:orientation val="minMax"/>
          <c:max val="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MY" b="1"/>
                  <a:t>Pencapaian</a:t>
                </a:r>
                <a:r>
                  <a:rPr lang="en-MY" b="1" baseline="0"/>
                  <a:t> PLO Purata (%)</a:t>
                </a:r>
                <a:endParaRPr lang="en-MY" b="1"/>
              </a:p>
            </c:rich>
          </c:tx>
          <c:layout>
            <c:manualLayout>
              <c:xMode val="edge"/>
              <c:yMode val="edge"/>
              <c:x val="2.1950307687838615E-2"/>
              <c:y val="0.101516088266744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-1821144000"/>
        <c:crosses val="autoZero"/>
        <c:crossBetween val="between"/>
        <c:majorUnit val="20"/>
        <c:minorUnit val="10"/>
      </c:valAx>
      <c:valAx>
        <c:axId val="-182113801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821136928"/>
        <c:crosses val="max"/>
        <c:crossBetween val="between"/>
      </c:valAx>
      <c:catAx>
        <c:axId val="-18211369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21138016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45244</xdr:rowOff>
    </xdr:from>
    <xdr:to>
      <xdr:col>13</xdr:col>
      <xdr:colOff>0</xdr:colOff>
      <xdr:row>57</xdr:row>
      <xdr:rowOff>45244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23811</xdr:rowOff>
    </xdr:from>
    <xdr:to>
      <xdr:col>2</xdr:col>
      <xdr:colOff>0</xdr:colOff>
      <xdr:row>4</xdr:row>
      <xdr:rowOff>0</xdr:rowOff>
    </xdr:to>
    <xdr:pic>
      <xdr:nvPicPr>
        <xdr:cNvPr id="3" name="Pictur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3811"/>
          <a:ext cx="904875" cy="833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tabSelected="1" topLeftCell="A41" zoomScale="80" zoomScaleNormal="80" workbookViewId="0">
      <selection activeCell="A44" sqref="A44:D44"/>
    </sheetView>
  </sheetViews>
  <sheetFormatPr defaultRowHeight="16.5" x14ac:dyDescent="0.3"/>
  <cols>
    <col min="1" max="1" width="3.28515625" style="1" customWidth="1"/>
    <col min="2" max="2" width="10.28515625" style="1" customWidth="1"/>
    <col min="3" max="3" width="43.7109375" style="1" customWidth="1"/>
    <col min="4" max="4" width="6.42578125" style="1" customWidth="1"/>
    <col min="5" max="13" width="8.7109375" style="1" customWidth="1"/>
    <col min="14" max="22" width="9.140625" style="1"/>
  </cols>
  <sheetData>
    <row r="1" spans="1:13" x14ac:dyDescent="0.3">
      <c r="C1" s="51" t="s">
        <v>61</v>
      </c>
    </row>
    <row r="2" spans="1:13" x14ac:dyDescent="0.3">
      <c r="C2" s="51" t="s">
        <v>54</v>
      </c>
    </row>
    <row r="3" spans="1:13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3">
      <c r="A4" s="112" t="s">
        <v>62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x14ac:dyDescent="0.3">
      <c r="A5" s="50" t="s">
        <v>55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ht="17.25" thickBot="1" x14ac:dyDescent="0.3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3" x14ac:dyDescent="0.3">
      <c r="A7" s="113" t="s">
        <v>0</v>
      </c>
      <c r="B7" s="116" t="s">
        <v>1</v>
      </c>
      <c r="C7" s="116" t="s">
        <v>57</v>
      </c>
      <c r="D7" s="119" t="s">
        <v>2</v>
      </c>
      <c r="E7" s="122" t="s">
        <v>56</v>
      </c>
      <c r="F7" s="123"/>
      <c r="G7" s="123"/>
      <c r="H7" s="123"/>
      <c r="I7" s="123"/>
      <c r="J7" s="123"/>
      <c r="K7" s="123"/>
      <c r="L7" s="123"/>
      <c r="M7" s="124"/>
    </row>
    <row r="8" spans="1:13" ht="16.5" customHeight="1" x14ac:dyDescent="0.3">
      <c r="A8" s="114"/>
      <c r="B8" s="117"/>
      <c r="C8" s="117"/>
      <c r="D8" s="120"/>
      <c r="E8" s="2" t="s">
        <v>3</v>
      </c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4" t="s">
        <v>11</v>
      </c>
    </row>
    <row r="9" spans="1:13" ht="17.25" thickBot="1" x14ac:dyDescent="0.35">
      <c r="A9" s="115"/>
      <c r="B9" s="118"/>
      <c r="C9" s="118"/>
      <c r="D9" s="121"/>
      <c r="E9" s="5" t="s">
        <v>12</v>
      </c>
      <c r="F9" s="6" t="s">
        <v>13</v>
      </c>
      <c r="G9" s="6" t="s">
        <v>14</v>
      </c>
      <c r="H9" s="6" t="s">
        <v>15</v>
      </c>
      <c r="I9" s="6" t="s">
        <v>16</v>
      </c>
      <c r="J9" s="6" t="s">
        <v>17</v>
      </c>
      <c r="K9" s="6" t="s">
        <v>18</v>
      </c>
      <c r="L9" s="6" t="s">
        <v>19</v>
      </c>
      <c r="M9" s="7" t="s">
        <v>20</v>
      </c>
    </row>
    <row r="10" spans="1:13" ht="16.5" customHeight="1" thickBot="1" x14ac:dyDescent="0.35">
      <c r="A10" s="106" t="s">
        <v>53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8"/>
    </row>
    <row r="11" spans="1:13" ht="15.75" customHeight="1" x14ac:dyDescent="0.3">
      <c r="A11" s="8">
        <v>1</v>
      </c>
      <c r="B11" s="36" t="s">
        <v>21</v>
      </c>
      <c r="C11" s="35" t="s">
        <v>22</v>
      </c>
      <c r="D11" s="9">
        <v>2</v>
      </c>
      <c r="E11" s="56">
        <v>60</v>
      </c>
      <c r="F11" s="56"/>
      <c r="G11" s="56"/>
      <c r="H11" s="56"/>
      <c r="I11" s="56">
        <v>60</v>
      </c>
      <c r="J11" s="56">
        <v>60</v>
      </c>
      <c r="K11" s="56"/>
      <c r="L11" s="56"/>
      <c r="M11" s="57"/>
    </row>
    <row r="12" spans="1:13" ht="16.5" customHeight="1" x14ac:dyDescent="0.3">
      <c r="A12" s="81">
        <v>2</v>
      </c>
      <c r="B12" s="11" t="s">
        <v>23</v>
      </c>
      <c r="C12" s="12" t="s">
        <v>24</v>
      </c>
      <c r="D12" s="13">
        <v>3</v>
      </c>
      <c r="E12" s="58">
        <v>60</v>
      </c>
      <c r="F12" s="58"/>
      <c r="G12" s="58"/>
      <c r="H12" s="58"/>
      <c r="I12" s="58"/>
      <c r="J12" s="58">
        <v>60</v>
      </c>
      <c r="K12" s="58">
        <v>60</v>
      </c>
      <c r="L12" s="58"/>
      <c r="M12" s="59"/>
    </row>
    <row r="13" spans="1:13" ht="33.75" customHeight="1" x14ac:dyDescent="0.3">
      <c r="A13" s="10">
        <v>3</v>
      </c>
      <c r="B13" s="14" t="s">
        <v>25</v>
      </c>
      <c r="C13" s="15" t="s">
        <v>26</v>
      </c>
      <c r="D13" s="16">
        <v>2</v>
      </c>
      <c r="E13" s="56">
        <v>60</v>
      </c>
      <c r="F13" s="56">
        <v>60</v>
      </c>
      <c r="G13" s="56">
        <v>60</v>
      </c>
      <c r="H13" s="60"/>
      <c r="I13" s="60"/>
      <c r="J13" s="60"/>
      <c r="K13" s="60"/>
      <c r="L13" s="60"/>
      <c r="M13" s="61"/>
    </row>
    <row r="14" spans="1:13" ht="33" x14ac:dyDescent="0.3">
      <c r="A14" s="82">
        <v>4</v>
      </c>
      <c r="B14" s="11" t="s">
        <v>27</v>
      </c>
      <c r="C14" s="17" t="s">
        <v>28</v>
      </c>
      <c r="D14" s="18">
        <v>2</v>
      </c>
      <c r="E14" s="58">
        <v>60</v>
      </c>
      <c r="F14" s="58">
        <v>60</v>
      </c>
      <c r="G14" s="58"/>
      <c r="H14" s="58"/>
      <c r="I14" s="58"/>
      <c r="J14" s="58"/>
      <c r="K14" s="58">
        <v>60</v>
      </c>
      <c r="L14" s="58"/>
      <c r="M14" s="59"/>
    </row>
    <row r="15" spans="1:13" ht="16.5" customHeight="1" x14ac:dyDescent="0.3">
      <c r="A15" s="10">
        <v>5</v>
      </c>
      <c r="B15" s="19" t="s">
        <v>29</v>
      </c>
      <c r="C15" s="20" t="s">
        <v>30</v>
      </c>
      <c r="D15" s="9">
        <v>2</v>
      </c>
      <c r="E15" s="60"/>
      <c r="F15" s="60"/>
      <c r="G15" s="60"/>
      <c r="H15" s="60"/>
      <c r="I15" s="56">
        <v>60</v>
      </c>
      <c r="J15" s="56">
        <v>60</v>
      </c>
      <c r="K15" s="56">
        <v>60</v>
      </c>
      <c r="L15" s="60"/>
      <c r="M15" s="61"/>
    </row>
    <row r="16" spans="1:13" ht="17.25" customHeight="1" x14ac:dyDescent="0.3">
      <c r="A16" s="82">
        <v>6</v>
      </c>
      <c r="B16" s="11" t="s">
        <v>31</v>
      </c>
      <c r="C16" s="12" t="s">
        <v>32</v>
      </c>
      <c r="D16" s="21">
        <v>3</v>
      </c>
      <c r="E16" s="58">
        <v>60</v>
      </c>
      <c r="F16" s="58"/>
      <c r="G16" s="58"/>
      <c r="H16" s="58"/>
      <c r="I16" s="58"/>
      <c r="J16" s="58">
        <v>60</v>
      </c>
      <c r="K16" s="58"/>
      <c r="L16" s="58">
        <v>60</v>
      </c>
      <c r="M16" s="59"/>
    </row>
    <row r="17" spans="1:13" ht="33" customHeight="1" x14ac:dyDescent="0.3">
      <c r="A17" s="8">
        <v>7</v>
      </c>
      <c r="B17" s="14" t="s">
        <v>33</v>
      </c>
      <c r="C17" s="15" t="s">
        <v>34</v>
      </c>
      <c r="D17" s="22">
        <v>2</v>
      </c>
      <c r="E17" s="56">
        <v>60</v>
      </c>
      <c r="F17" s="60"/>
      <c r="G17" s="60"/>
      <c r="H17" s="56">
        <v>60</v>
      </c>
      <c r="I17" s="60"/>
      <c r="J17" s="56">
        <v>60</v>
      </c>
      <c r="K17" s="60"/>
      <c r="L17" s="60"/>
      <c r="M17" s="61"/>
    </row>
    <row r="18" spans="1:13" ht="34.5" customHeight="1" x14ac:dyDescent="0.3">
      <c r="A18" s="82">
        <v>8</v>
      </c>
      <c r="B18" s="23" t="s">
        <v>35</v>
      </c>
      <c r="C18" s="24" t="s">
        <v>36</v>
      </c>
      <c r="D18" s="18">
        <v>2</v>
      </c>
      <c r="E18" s="58">
        <v>60</v>
      </c>
      <c r="F18" s="58">
        <v>60</v>
      </c>
      <c r="G18" s="58"/>
      <c r="H18" s="58">
        <v>60</v>
      </c>
      <c r="I18" s="58"/>
      <c r="J18" s="58"/>
      <c r="K18" s="58"/>
      <c r="L18" s="58"/>
      <c r="M18" s="59"/>
    </row>
    <row r="19" spans="1:13" ht="33" customHeight="1" x14ac:dyDescent="0.3">
      <c r="A19" s="10">
        <v>9</v>
      </c>
      <c r="B19" s="14" t="s">
        <v>37</v>
      </c>
      <c r="C19" s="25" t="s">
        <v>38</v>
      </c>
      <c r="D19" s="16">
        <v>2</v>
      </c>
      <c r="E19" s="56">
        <v>60</v>
      </c>
      <c r="F19" s="56">
        <v>60</v>
      </c>
      <c r="G19" s="56">
        <v>60</v>
      </c>
      <c r="H19" s="60"/>
      <c r="I19" s="60"/>
      <c r="J19" s="60"/>
      <c r="K19" s="60"/>
      <c r="L19" s="60"/>
      <c r="M19" s="61"/>
    </row>
    <row r="20" spans="1:13" ht="30" customHeight="1" x14ac:dyDescent="0.3">
      <c r="A20" s="82">
        <v>10</v>
      </c>
      <c r="B20" s="11" t="s">
        <v>39</v>
      </c>
      <c r="C20" s="17" t="s">
        <v>40</v>
      </c>
      <c r="D20" s="18">
        <v>2</v>
      </c>
      <c r="E20" s="58">
        <v>60</v>
      </c>
      <c r="F20" s="58"/>
      <c r="G20" s="58">
        <v>60</v>
      </c>
      <c r="H20" s="58"/>
      <c r="I20" s="58"/>
      <c r="J20" s="58">
        <v>60</v>
      </c>
      <c r="K20" s="58"/>
      <c r="L20" s="58"/>
      <c r="M20" s="59"/>
    </row>
    <row r="21" spans="1:13" ht="31.5" customHeight="1" x14ac:dyDescent="0.3">
      <c r="A21" s="8">
        <v>11</v>
      </c>
      <c r="B21" s="14" t="s">
        <v>41</v>
      </c>
      <c r="C21" s="15" t="s">
        <v>42</v>
      </c>
      <c r="D21" s="22">
        <v>2</v>
      </c>
      <c r="E21" s="56">
        <v>60</v>
      </c>
      <c r="F21" s="60"/>
      <c r="G21" s="60"/>
      <c r="H21" s="56">
        <v>60</v>
      </c>
      <c r="I21" s="60"/>
      <c r="J21" s="60"/>
      <c r="K21" s="56">
        <v>60</v>
      </c>
      <c r="L21" s="60"/>
      <c r="M21" s="61"/>
    </row>
    <row r="22" spans="1:13" ht="31.5" customHeight="1" x14ac:dyDescent="0.3">
      <c r="A22" s="82">
        <v>12</v>
      </c>
      <c r="B22" s="11" t="s">
        <v>43</v>
      </c>
      <c r="C22" s="17" t="s">
        <v>44</v>
      </c>
      <c r="D22" s="26">
        <v>2</v>
      </c>
      <c r="E22" s="58"/>
      <c r="F22" s="58">
        <v>60</v>
      </c>
      <c r="G22" s="58">
        <v>60</v>
      </c>
      <c r="H22" s="58">
        <v>60</v>
      </c>
      <c r="I22" s="58"/>
      <c r="J22" s="58"/>
      <c r="K22" s="58"/>
      <c r="L22" s="58"/>
      <c r="M22" s="59"/>
    </row>
    <row r="23" spans="1:13" ht="32.25" customHeight="1" x14ac:dyDescent="0.3">
      <c r="A23" s="10">
        <v>13</v>
      </c>
      <c r="B23" s="14" t="s">
        <v>45</v>
      </c>
      <c r="C23" s="25" t="s">
        <v>46</v>
      </c>
      <c r="D23" s="16">
        <v>2</v>
      </c>
      <c r="E23" s="56">
        <v>60</v>
      </c>
      <c r="F23" s="60"/>
      <c r="G23" s="56">
        <v>60</v>
      </c>
      <c r="H23" s="60"/>
      <c r="I23" s="60"/>
      <c r="J23" s="60"/>
      <c r="K23" s="56">
        <v>60</v>
      </c>
      <c r="L23" s="60"/>
      <c r="M23" s="61"/>
    </row>
    <row r="24" spans="1:13" ht="16.5" customHeight="1" thickBot="1" x14ac:dyDescent="0.35">
      <c r="A24" s="83">
        <v>14</v>
      </c>
      <c r="B24" s="37" t="s">
        <v>47</v>
      </c>
      <c r="C24" s="38" t="s">
        <v>48</v>
      </c>
      <c r="D24" s="39">
        <v>3</v>
      </c>
      <c r="E24" s="58">
        <v>60</v>
      </c>
      <c r="F24" s="62"/>
      <c r="G24" s="62"/>
      <c r="H24" s="58">
        <v>60</v>
      </c>
      <c r="I24" s="62"/>
      <c r="J24" s="62"/>
      <c r="K24" s="58">
        <v>60</v>
      </c>
      <c r="L24" s="62"/>
      <c r="M24" s="63"/>
    </row>
    <row r="25" spans="1:13" ht="16.5" customHeight="1" thickBot="1" x14ac:dyDescent="0.35">
      <c r="A25" s="40" t="s">
        <v>49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2"/>
    </row>
    <row r="26" spans="1:13" ht="16.5" customHeight="1" x14ac:dyDescent="0.3">
      <c r="A26" s="43">
        <v>15</v>
      </c>
      <c r="B26" s="44"/>
      <c r="C26" s="27"/>
      <c r="D26" s="28"/>
      <c r="E26" s="64"/>
      <c r="F26" s="56"/>
      <c r="G26" s="56"/>
      <c r="H26" s="65"/>
      <c r="I26" s="56"/>
      <c r="J26" s="65"/>
      <c r="K26" s="65"/>
      <c r="L26" s="65"/>
      <c r="M26" s="66"/>
    </row>
    <row r="27" spans="1:13" ht="16.5" customHeight="1" x14ac:dyDescent="0.3">
      <c r="A27" s="84">
        <v>16</v>
      </c>
      <c r="B27" s="23"/>
      <c r="C27" s="24"/>
      <c r="D27" s="13"/>
      <c r="E27" s="85"/>
      <c r="F27" s="85"/>
      <c r="G27" s="85"/>
      <c r="H27" s="86"/>
      <c r="I27" s="87"/>
      <c r="J27" s="86"/>
      <c r="K27" s="86"/>
      <c r="L27" s="86"/>
      <c r="M27" s="88"/>
    </row>
    <row r="28" spans="1:13" ht="16.5" customHeight="1" x14ac:dyDescent="0.3">
      <c r="A28" s="45">
        <v>17</v>
      </c>
      <c r="B28" s="34"/>
      <c r="C28" s="29"/>
      <c r="D28" s="30"/>
      <c r="E28" s="56"/>
      <c r="F28" s="56"/>
      <c r="G28" s="65"/>
      <c r="H28" s="65"/>
      <c r="I28" s="56"/>
      <c r="J28" s="65"/>
      <c r="K28" s="67"/>
      <c r="L28" s="65"/>
      <c r="M28" s="66"/>
    </row>
    <row r="29" spans="1:13" ht="16.5" customHeight="1" x14ac:dyDescent="0.3">
      <c r="A29" s="84">
        <v>18</v>
      </c>
      <c r="B29" s="11"/>
      <c r="C29" s="12"/>
      <c r="D29" s="21"/>
      <c r="E29" s="85"/>
      <c r="F29" s="85"/>
      <c r="G29" s="85"/>
      <c r="H29" s="87"/>
      <c r="I29" s="87"/>
      <c r="J29" s="87"/>
      <c r="K29" s="87"/>
      <c r="L29" s="87"/>
      <c r="M29" s="89"/>
    </row>
    <row r="30" spans="1:13" ht="16.5" customHeight="1" x14ac:dyDescent="0.3">
      <c r="A30" s="45">
        <v>19</v>
      </c>
      <c r="B30" s="33"/>
      <c r="C30" s="27"/>
      <c r="D30" s="31"/>
      <c r="E30" s="56"/>
      <c r="F30" s="56"/>
      <c r="G30" s="56"/>
      <c r="H30" s="65"/>
      <c r="I30" s="65"/>
      <c r="J30" s="65"/>
      <c r="K30" s="67"/>
      <c r="L30" s="65"/>
      <c r="M30" s="66"/>
    </row>
    <row r="31" spans="1:13" ht="16.5" customHeight="1" x14ac:dyDescent="0.3">
      <c r="A31" s="84">
        <v>20</v>
      </c>
      <c r="B31" s="23"/>
      <c r="C31" s="12"/>
      <c r="D31" s="18"/>
      <c r="E31" s="90"/>
      <c r="F31" s="85"/>
      <c r="G31" s="85"/>
      <c r="H31" s="85"/>
      <c r="I31" s="85"/>
      <c r="J31" s="58"/>
      <c r="K31" s="58"/>
      <c r="L31" s="85"/>
      <c r="M31" s="59"/>
    </row>
    <row r="32" spans="1:13" ht="16.5" customHeight="1" x14ac:dyDescent="0.3">
      <c r="A32" s="45">
        <v>21</v>
      </c>
      <c r="B32" s="34"/>
      <c r="C32" s="52"/>
      <c r="D32" s="30"/>
      <c r="E32" s="68"/>
      <c r="F32" s="56"/>
      <c r="G32" s="56"/>
      <c r="H32" s="69"/>
      <c r="I32" s="69"/>
      <c r="J32" s="56"/>
      <c r="K32" s="70"/>
      <c r="L32" s="69"/>
      <c r="M32" s="71"/>
    </row>
    <row r="33" spans="1:13" ht="16.5" customHeight="1" x14ac:dyDescent="0.3">
      <c r="A33" s="84">
        <v>22</v>
      </c>
      <c r="B33" s="11"/>
      <c r="C33" s="91"/>
      <c r="D33" s="21"/>
      <c r="E33" s="85"/>
      <c r="F33" s="85"/>
      <c r="G33" s="85"/>
      <c r="H33" s="85"/>
      <c r="I33" s="85"/>
      <c r="J33" s="85"/>
      <c r="K33" s="58"/>
      <c r="L33" s="85"/>
      <c r="M33" s="59"/>
    </row>
    <row r="34" spans="1:13" ht="16.5" customHeight="1" x14ac:dyDescent="0.3">
      <c r="A34" s="45">
        <v>23</v>
      </c>
      <c r="B34" s="33"/>
      <c r="C34" s="53"/>
      <c r="D34" s="28"/>
      <c r="E34" s="56"/>
      <c r="F34" s="56"/>
      <c r="G34" s="56"/>
      <c r="H34" s="69"/>
      <c r="I34" s="69"/>
      <c r="J34" s="70"/>
      <c r="K34" s="70"/>
      <c r="L34" s="69"/>
      <c r="M34" s="71"/>
    </row>
    <row r="35" spans="1:13" ht="16.5" customHeight="1" x14ac:dyDescent="0.3">
      <c r="A35" s="84">
        <v>24</v>
      </c>
      <c r="B35" s="11"/>
      <c r="C35" s="92"/>
      <c r="D35" s="21"/>
      <c r="E35" s="85"/>
      <c r="F35" s="85"/>
      <c r="G35" s="85"/>
      <c r="H35" s="85"/>
      <c r="I35" s="85"/>
      <c r="J35" s="58"/>
      <c r="K35" s="85"/>
      <c r="L35" s="85"/>
      <c r="M35" s="93"/>
    </row>
    <row r="36" spans="1:13" ht="16.5" customHeight="1" x14ac:dyDescent="0.3">
      <c r="A36" s="45">
        <v>25</v>
      </c>
      <c r="B36" s="34"/>
      <c r="C36" s="54"/>
      <c r="D36" s="30"/>
      <c r="E36" s="56"/>
      <c r="F36" s="56"/>
      <c r="G36" s="69"/>
      <c r="H36" s="69"/>
      <c r="I36" s="56"/>
      <c r="J36" s="69"/>
      <c r="K36" s="70"/>
      <c r="L36" s="69"/>
      <c r="M36" s="71"/>
    </row>
    <row r="37" spans="1:13" ht="16.5" customHeight="1" x14ac:dyDescent="0.3">
      <c r="A37" s="84">
        <v>26</v>
      </c>
      <c r="B37" s="11"/>
      <c r="C37" s="12"/>
      <c r="D37" s="18"/>
      <c r="E37" s="90"/>
      <c r="F37" s="85"/>
      <c r="G37" s="85"/>
      <c r="H37" s="85"/>
      <c r="I37" s="85"/>
      <c r="J37" s="85"/>
      <c r="K37" s="85"/>
      <c r="L37" s="85"/>
      <c r="M37" s="93"/>
    </row>
    <row r="38" spans="1:13" ht="16.5" customHeight="1" x14ac:dyDescent="0.3">
      <c r="A38" s="45">
        <v>27</v>
      </c>
      <c r="B38" s="33"/>
      <c r="C38" s="27"/>
      <c r="D38" s="32"/>
      <c r="E38" s="68"/>
      <c r="F38" s="56"/>
      <c r="G38" s="69"/>
      <c r="H38" s="69"/>
      <c r="I38" s="56"/>
      <c r="J38" s="70"/>
      <c r="K38" s="70"/>
      <c r="L38" s="69"/>
      <c r="M38" s="61"/>
    </row>
    <row r="39" spans="1:13" ht="16.5" customHeight="1" x14ac:dyDescent="0.3">
      <c r="A39" s="84">
        <v>28</v>
      </c>
      <c r="B39" s="11"/>
      <c r="C39" s="12"/>
      <c r="D39" s="26"/>
      <c r="E39" s="85"/>
      <c r="F39" s="85"/>
      <c r="G39" s="85"/>
      <c r="H39" s="85"/>
      <c r="I39" s="85"/>
      <c r="J39" s="58"/>
      <c r="K39" s="58"/>
      <c r="L39" s="85"/>
      <c r="M39" s="59"/>
    </row>
    <row r="40" spans="1:13" ht="16.5" customHeight="1" x14ac:dyDescent="0.3">
      <c r="A40" s="45">
        <v>29</v>
      </c>
      <c r="B40" s="34"/>
      <c r="C40" s="29"/>
      <c r="D40" s="32"/>
      <c r="E40" s="72"/>
      <c r="F40" s="56"/>
      <c r="G40" s="69"/>
      <c r="H40" s="69"/>
      <c r="I40" s="56"/>
      <c r="J40" s="69"/>
      <c r="K40" s="70"/>
      <c r="L40" s="56"/>
      <c r="M40" s="71"/>
    </row>
    <row r="41" spans="1:13" ht="16.5" customHeight="1" thickBot="1" x14ac:dyDescent="0.35">
      <c r="A41" s="94">
        <v>30</v>
      </c>
      <c r="B41" s="37"/>
      <c r="C41" s="95"/>
      <c r="D41" s="96"/>
      <c r="E41" s="97"/>
      <c r="F41" s="85"/>
      <c r="G41" s="98"/>
      <c r="H41" s="85"/>
      <c r="I41" s="98"/>
      <c r="J41" s="85"/>
      <c r="K41" s="62"/>
      <c r="L41" s="98"/>
      <c r="M41" s="99"/>
    </row>
    <row r="42" spans="1:13" ht="16.5" customHeight="1" thickBot="1" x14ac:dyDescent="0.35">
      <c r="A42" s="109" t="s">
        <v>50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1"/>
    </row>
    <row r="43" spans="1:13" ht="16.5" customHeight="1" thickBot="1" x14ac:dyDescent="0.35">
      <c r="A43" s="46">
        <v>31</v>
      </c>
      <c r="B43" s="47" t="s">
        <v>51</v>
      </c>
      <c r="C43" s="48" t="s">
        <v>52</v>
      </c>
      <c r="D43" s="49">
        <v>10</v>
      </c>
      <c r="E43" s="73"/>
      <c r="F43" s="56">
        <v>60</v>
      </c>
      <c r="G43" s="69"/>
      <c r="H43" s="56">
        <v>60</v>
      </c>
      <c r="I43" s="74"/>
      <c r="J43" s="74"/>
      <c r="K43" s="56">
        <v>60</v>
      </c>
      <c r="L43" s="74"/>
      <c r="M43" s="75"/>
    </row>
    <row r="44" spans="1:13" ht="16.5" customHeight="1" x14ac:dyDescent="0.3">
      <c r="A44" s="100" t="s">
        <v>59</v>
      </c>
      <c r="B44" s="101"/>
      <c r="C44" s="101"/>
      <c r="D44" s="102"/>
      <c r="E44" s="76">
        <f>AVERAGE(E11:E43)</f>
        <v>60</v>
      </c>
      <c r="F44" s="77">
        <f>AVERAGE(F11:F43)</f>
        <v>60</v>
      </c>
      <c r="G44" s="77">
        <f t="shared" ref="G44:M44" si="0">AVERAGE(G11:G43)</f>
        <v>60</v>
      </c>
      <c r="H44" s="77">
        <f t="shared" si="0"/>
        <v>60</v>
      </c>
      <c r="I44" s="77">
        <f t="shared" si="0"/>
        <v>60</v>
      </c>
      <c r="J44" s="77">
        <f t="shared" si="0"/>
        <v>60</v>
      </c>
      <c r="K44" s="77">
        <f t="shared" si="0"/>
        <v>60</v>
      </c>
      <c r="L44" s="77">
        <f t="shared" si="0"/>
        <v>60</v>
      </c>
      <c r="M44" s="78" t="e">
        <f t="shared" si="0"/>
        <v>#DIV/0!</v>
      </c>
    </row>
    <row r="45" spans="1:13" ht="17.25" thickBot="1" x14ac:dyDescent="0.35">
      <c r="A45" s="103" t="s">
        <v>58</v>
      </c>
      <c r="B45" s="104"/>
      <c r="C45" s="104"/>
      <c r="D45" s="105"/>
      <c r="E45" s="140" t="str">
        <f>CHOOSE(MATCH(E44,{100,49.99,0},-1),"TERCAPAI","TIDAK TERCAPAI")</f>
        <v>TERCAPAI</v>
      </c>
      <c r="F45" s="140" t="str">
        <f>CHOOSE(MATCH(F44,{100,49.99,0},-1),"TERCAPAI","TIDAK TERCAPAI")</f>
        <v>TERCAPAI</v>
      </c>
      <c r="G45" s="140" t="str">
        <f>CHOOSE(MATCH(G44,{100,49.99,0},-1),"TERCAPAI","TIDAK TERCAPAI")</f>
        <v>TERCAPAI</v>
      </c>
      <c r="H45" s="140" t="str">
        <f>CHOOSE(MATCH(H44,{100,49.99,0},-1),"TERCAPAI","TIDAK TERCAPAI")</f>
        <v>TERCAPAI</v>
      </c>
      <c r="I45" s="140" t="str">
        <f>CHOOSE(MATCH(I44,{100,49.99,0},-1),"TERCAPAI","TIDAK TERCAPAI")</f>
        <v>TERCAPAI</v>
      </c>
      <c r="J45" s="140" t="str">
        <f>CHOOSE(MATCH(J44,{100,49.99,0},-1),"TERCAPAI","TIDAK TERCAPAI")</f>
        <v>TERCAPAI</v>
      </c>
      <c r="K45" s="140" t="str">
        <f>CHOOSE(MATCH(K44,{100,49.99,0},-1),"TERCAPAI","TIDAK TERCAPAI")</f>
        <v>TERCAPAI</v>
      </c>
      <c r="L45" s="140" t="str">
        <f>CHOOSE(MATCH(L44,{100,49.99,0},-1),"TERCAPAI","TIDAK TERCAPAI")</f>
        <v>TERCAPAI</v>
      </c>
      <c r="M45" s="140" t="e">
        <f>CHOOSE(MATCH(M44,{100,49.99,0},-1),"TERCAPAI","TIDAK TERCAPAI")</f>
        <v>#DIV/0!</v>
      </c>
    </row>
    <row r="48" spans="1:13" x14ac:dyDescent="0.3">
      <c r="E48" s="1">
        <f>$C$58</f>
        <v>50</v>
      </c>
      <c r="F48" s="1">
        <f t="shared" ref="F48:M48" si="1">$C$58</f>
        <v>50</v>
      </c>
      <c r="G48" s="1">
        <f t="shared" si="1"/>
        <v>50</v>
      </c>
      <c r="H48" s="1">
        <f t="shared" si="1"/>
        <v>50</v>
      </c>
      <c r="I48" s="1">
        <f t="shared" si="1"/>
        <v>50</v>
      </c>
      <c r="J48" s="1">
        <f t="shared" si="1"/>
        <v>50</v>
      </c>
      <c r="K48" s="1">
        <f t="shared" si="1"/>
        <v>50</v>
      </c>
      <c r="L48" s="1">
        <f t="shared" si="1"/>
        <v>50</v>
      </c>
      <c r="M48" s="1">
        <f t="shared" si="1"/>
        <v>50</v>
      </c>
    </row>
    <row r="58" spans="1:13" ht="19.5" customHeight="1" x14ac:dyDescent="0.3">
      <c r="B58" s="79" t="s">
        <v>60</v>
      </c>
      <c r="C58" s="55">
        <v>50</v>
      </c>
    </row>
    <row r="59" spans="1:13" ht="17.25" thickBot="1" x14ac:dyDescent="0.35"/>
    <row r="60" spans="1:13" ht="17.25" thickBot="1" x14ac:dyDescent="0.35">
      <c r="A60" s="125" t="s">
        <v>63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7"/>
    </row>
    <row r="61" spans="1:13" x14ac:dyDescent="0.3">
      <c r="A61" s="128" t="s">
        <v>64</v>
      </c>
      <c r="B61" s="129"/>
      <c r="C61" s="129"/>
      <c r="D61" s="130"/>
      <c r="E61" s="130"/>
      <c r="F61" s="130"/>
      <c r="G61" s="130"/>
      <c r="H61" s="130"/>
      <c r="I61" s="130"/>
      <c r="J61" s="130"/>
      <c r="K61" s="130"/>
      <c r="L61" s="130"/>
      <c r="M61" s="131"/>
    </row>
    <row r="62" spans="1:13" x14ac:dyDescent="0.3">
      <c r="A62" s="132" t="s">
        <v>65</v>
      </c>
      <c r="B62" s="133"/>
      <c r="C62" s="133"/>
      <c r="D62" s="134"/>
      <c r="E62" s="134"/>
      <c r="F62" s="134"/>
      <c r="G62" s="134"/>
      <c r="H62" s="134"/>
      <c r="I62" s="134"/>
      <c r="J62" s="134"/>
      <c r="K62" s="134"/>
      <c r="L62" s="134"/>
      <c r="M62" s="135"/>
    </row>
    <row r="63" spans="1:13" x14ac:dyDescent="0.3">
      <c r="A63" s="132" t="s">
        <v>66</v>
      </c>
      <c r="B63" s="133"/>
      <c r="C63" s="133"/>
      <c r="D63" s="134"/>
      <c r="E63" s="134"/>
      <c r="F63" s="134"/>
      <c r="G63" s="134"/>
      <c r="H63" s="134"/>
      <c r="I63" s="134"/>
      <c r="J63" s="134"/>
      <c r="K63" s="134"/>
      <c r="L63" s="134"/>
      <c r="M63" s="135"/>
    </row>
    <row r="64" spans="1:13" x14ac:dyDescent="0.3">
      <c r="A64" s="136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5"/>
    </row>
    <row r="65" spans="1:13" x14ac:dyDescent="0.3">
      <c r="A65" s="136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5"/>
    </row>
    <row r="66" spans="1:13" x14ac:dyDescent="0.3">
      <c r="A66" s="136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5"/>
    </row>
    <row r="67" spans="1:13" ht="17.25" thickBot="1" x14ac:dyDescent="0.35">
      <c r="A67" s="137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9"/>
    </row>
  </sheetData>
  <mergeCells count="13">
    <mergeCell ref="A60:M60"/>
    <mergeCell ref="D61:M67"/>
    <mergeCell ref="A64:C67"/>
    <mergeCell ref="A10:M10"/>
    <mergeCell ref="A42:M42"/>
    <mergeCell ref="A44:D44"/>
    <mergeCell ref="A45:D45"/>
    <mergeCell ref="A4:M4"/>
    <mergeCell ref="A7:A9"/>
    <mergeCell ref="B7:B9"/>
    <mergeCell ref="C7:C9"/>
    <mergeCell ref="D7:D9"/>
    <mergeCell ref="E7:M7"/>
  </mergeCells>
  <printOptions horizontalCentered="1"/>
  <pageMargins left="0.78740157480314965" right="0.39370078740157483" top="0.76" bottom="0.78740157480314965" header="0.49" footer="0.51181102362204722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NAMA PROGRAM</vt:lpstr>
      <vt:lpstr>'NAMA PROGRAM'!Print_Area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Ahmad</cp:lastModifiedBy>
  <cp:lastPrinted>2016-12-06T01:05:49Z</cp:lastPrinted>
  <dcterms:created xsi:type="dcterms:W3CDTF">2016-08-17T06:17:39Z</dcterms:created>
  <dcterms:modified xsi:type="dcterms:W3CDTF">2017-02-22T00:16:23Z</dcterms:modified>
</cp:coreProperties>
</file>